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670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62" i="1" l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63" i="1" s="1"/>
  <c r="H36" i="1"/>
  <c r="H64" i="1" l="1"/>
  <c r="H65" i="1" s="1"/>
</calcChain>
</file>

<file path=xl/sharedStrings.xml><?xml version="1.0" encoding="utf-8"?>
<sst xmlns="http://schemas.openxmlformats.org/spreadsheetml/2006/main" count="102" uniqueCount="87">
  <si>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</si>
  <si>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</si>
  <si>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</si>
  <si>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</si>
  <si>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</si>
  <si>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</si>
  <si>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</si>
  <si>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</si>
  <si>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</si>
  <si>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</si>
  <si>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</si>
  <si>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</si>
  <si>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</si>
  <si>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</si>
  <si>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</si>
  <si>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</si>
  <si>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</si>
  <si>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</si>
  <si>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</si>
  <si>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</si>
  <si>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</si>
  <si>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</si>
  <si>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</si>
  <si>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</si>
  <si>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</si>
  <si>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</si>
  <si>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</si>
  <si>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</si>
  <si>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</si>
  <si>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</si>
  <si>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</si>
  <si>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</si>
  <si>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</si>
  <si>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</si>
  <si>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</si>
  <si>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</si>
  <si>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</si>
  <si>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</si>
  <si>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</si>
  <si>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</si>
  <si>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</si>
  <si>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</si>
  <si>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</si>
  <si>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</si>
  <si>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Клапан боковой правый ф125 БТ-159825 (ремкомплект), в том числе на 1 комплект:</t>
  </si>
  <si>
    <t>комплект</t>
  </si>
  <si>
    <t xml:space="preserve">Клапан D125 СТ-159824 -1 шт.                                      </t>
  </si>
  <si>
    <t xml:space="preserve">Кольцо МТ-159826 - 1 шт.                                     </t>
  </si>
  <si>
    <t xml:space="preserve">Втулка МТ-159827 - 1 шт.                                      </t>
  </si>
  <si>
    <t xml:space="preserve">Шайба специальная МТ-159828 - 1 шт.                       </t>
  </si>
  <si>
    <t>Шток  СТ-245014  - 1 шт.</t>
  </si>
  <si>
    <t>Гайка специальная СТ-245015 -1 шт.</t>
  </si>
  <si>
    <t>Втулка СТ-245016 - 1 шт.</t>
  </si>
  <si>
    <t>Шайба специальная  МТ-243398 -1 шт.</t>
  </si>
  <si>
    <t>Штифт МТ-237199-01 -1 шт.</t>
  </si>
  <si>
    <t xml:space="preserve">Кольцо прижимное МТ-159833 - 2 шт.             </t>
  </si>
  <si>
    <t>Валик D50 МТ-209084</t>
  </si>
  <si>
    <t>шт</t>
  </si>
  <si>
    <t>Валик D50 МТ-211566</t>
  </si>
  <si>
    <t>Валик МТ-159127</t>
  </si>
  <si>
    <t>Валик D70 МТ-159131</t>
  </si>
  <si>
    <t>Валик D50 МТ-159116</t>
  </si>
  <si>
    <t>Валик D70 МТ-209988</t>
  </si>
  <si>
    <t>Конус обратной связи СТ-210319</t>
  </si>
  <si>
    <t>Шайба конуса СТ-209155</t>
  </si>
  <si>
    <t>Конус обратной связи СТ-169966-1</t>
  </si>
  <si>
    <t>Шайба конуса МТ-157094</t>
  </si>
  <si>
    <t>Колесо импеллера СТ-157117</t>
  </si>
  <si>
    <t>Колесо насоса БТ-157120-II</t>
  </si>
  <si>
    <t>Вал СТ-157114</t>
  </si>
  <si>
    <t>Втулка СТ-157112</t>
  </si>
  <si>
    <t>Втулка СТ-157468</t>
  </si>
  <si>
    <t>Втулка СТ-245016 (МТ-159832-1)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</si>
  <si>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</si>
  <si>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</si>
  <si>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</si>
  <si>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</si>
  <si>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</si>
  <si>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</si>
  <si>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</si>
  <si>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</si>
  <si>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</si>
  <si>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</si>
  <si>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</si>
  <si>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</si>
  <si>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</si>
  <si>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380 от 03.06.2015 предлагаем поставку Запасных частей для ремонта турбины Т-100/120-130-3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</si>
</sst>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"/>
  <sheetViews>
    <sheetView tabSelected="1" topLeftCell="A25" workbookViewId="0">
      <selection activeCell="F43" sqref="F4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86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23.25" x14ac:dyDescent="0.25">
      <c r="A36" s="50">
        <v>1</v>
      </c>
      <c r="B36" s="17" t="s">
        <v>44</v>
      </c>
      <c r="C36" s="17" t="s">
        <v>45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46</v>
      </c>
      <c r="C37" s="17"/>
      <c r="D37" s="12"/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47</v>
      </c>
      <c r="C38" s="17"/>
      <c r="D38" s="12"/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48</v>
      </c>
      <c r="C39" s="17"/>
      <c r="D39" s="12"/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49</v>
      </c>
      <c r="C40" s="17"/>
      <c r="D40" s="12"/>
      <c r="E40" s="17"/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50</v>
      </c>
      <c r="C41" s="17"/>
      <c r="D41" s="12"/>
      <c r="E41" s="17"/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51</v>
      </c>
      <c r="C42" s="17"/>
      <c r="D42" s="12"/>
      <c r="E42" s="17"/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52</v>
      </c>
      <c r="C43" s="17"/>
      <c r="D43" s="12"/>
      <c r="E43" s="17"/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53</v>
      </c>
      <c r="C44" s="17"/>
      <c r="D44" s="12"/>
      <c r="E44" s="17"/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54</v>
      </c>
      <c r="C45" s="17"/>
      <c r="D45" s="12"/>
      <c r="E45" s="17"/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55</v>
      </c>
      <c r="C46" s="17"/>
      <c r="D46" s="12"/>
      <c r="E46" s="17"/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56</v>
      </c>
      <c r="C47" s="17" t="s">
        <v>57</v>
      </c>
      <c r="D47" s="12">
        <v>4</v>
      </c>
      <c r="E47" s="17"/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58</v>
      </c>
      <c r="C48" s="17" t="s">
        <v>57</v>
      </c>
      <c r="D48" s="12">
        <v>4</v>
      </c>
      <c r="E48" s="17"/>
      <c r="F48" s="17"/>
      <c r="G48" s="22">
        <v>0</v>
      </c>
      <c r="H48" s="46">
        <f>ROUND(D48*ROUND(G48,2),2)</f>
        <v>0</v>
      </c>
    </row>
    <row r="49" spans="1:8" s="8" customFormat="1" x14ac:dyDescent="0.25">
      <c r="A49" s="50">
        <v>14</v>
      </c>
      <c r="B49" s="17" t="s">
        <v>59</v>
      </c>
      <c r="C49" s="17" t="s">
        <v>57</v>
      </c>
      <c r="D49" s="12">
        <v>4</v>
      </c>
      <c r="E49" s="17"/>
      <c r="F49" s="17"/>
      <c r="G49" s="22">
        <v>0</v>
      </c>
      <c r="H49" s="46">
        <f>ROUND(D49*ROUND(G49,2),2)</f>
        <v>0</v>
      </c>
    </row>
    <row r="50" spans="1:8" s="8" customFormat="1" x14ac:dyDescent="0.25">
      <c r="A50" s="50">
        <v>15</v>
      </c>
      <c r="B50" s="17" t="s">
        <v>60</v>
      </c>
      <c r="C50" s="17" t="s">
        <v>57</v>
      </c>
      <c r="D50" s="12">
        <v>2</v>
      </c>
      <c r="E50" s="17"/>
      <c r="F50" s="17"/>
      <c r="G50" s="22">
        <v>0</v>
      </c>
      <c r="H50" s="46">
        <f>ROUND(D50*ROUND(G50,2),2)</f>
        <v>0</v>
      </c>
    </row>
    <row r="51" spans="1:8" s="8" customFormat="1" x14ac:dyDescent="0.25">
      <c r="A51" s="50">
        <v>16</v>
      </c>
      <c r="B51" s="17" t="s">
        <v>61</v>
      </c>
      <c r="C51" s="17" t="s">
        <v>57</v>
      </c>
      <c r="D51" s="12">
        <v>1</v>
      </c>
      <c r="E51" s="17"/>
      <c r="F51" s="17"/>
      <c r="G51" s="22">
        <v>0</v>
      </c>
      <c r="H51" s="46">
        <f>ROUND(D51*ROUND(G51,2),2)</f>
        <v>0</v>
      </c>
    </row>
    <row r="52" spans="1:8" s="8" customFormat="1" x14ac:dyDescent="0.25">
      <c r="A52" s="50">
        <v>17</v>
      </c>
      <c r="B52" s="17" t="s">
        <v>62</v>
      </c>
      <c r="C52" s="17" t="s">
        <v>57</v>
      </c>
      <c r="D52" s="12">
        <v>1</v>
      </c>
      <c r="E52" s="17"/>
      <c r="F52" s="17"/>
      <c r="G52" s="22">
        <v>0</v>
      </c>
      <c r="H52" s="46">
        <f>ROUND(D52*ROUND(G52,2),2)</f>
        <v>0</v>
      </c>
    </row>
    <row r="53" spans="1:8" s="8" customFormat="1" x14ac:dyDescent="0.25">
      <c r="A53" s="50">
        <v>18</v>
      </c>
      <c r="B53" s="17" t="s">
        <v>63</v>
      </c>
      <c r="C53" s="17" t="s">
        <v>57</v>
      </c>
      <c r="D53" s="12">
        <v>1</v>
      </c>
      <c r="E53" s="17"/>
      <c r="F53" s="17"/>
      <c r="G53" s="22">
        <v>0</v>
      </c>
      <c r="H53" s="46">
        <f>ROUND(D53*ROUND(G53,2),2)</f>
        <v>0</v>
      </c>
    </row>
    <row r="54" spans="1:8" s="8" customFormat="1" x14ac:dyDescent="0.25">
      <c r="A54" s="50">
        <v>19</v>
      </c>
      <c r="B54" s="17" t="s">
        <v>64</v>
      </c>
      <c r="C54" s="17" t="s">
        <v>57</v>
      </c>
      <c r="D54" s="12">
        <v>1</v>
      </c>
      <c r="E54" s="17"/>
      <c r="F54" s="17"/>
      <c r="G54" s="22">
        <v>0</v>
      </c>
      <c r="H54" s="46">
        <f>ROUND(D54*ROUND(G54,2),2)</f>
        <v>0</v>
      </c>
    </row>
    <row r="55" spans="1:8" s="8" customFormat="1" x14ac:dyDescent="0.25">
      <c r="A55" s="50">
        <v>20</v>
      </c>
      <c r="B55" s="17" t="s">
        <v>65</v>
      </c>
      <c r="C55" s="17" t="s">
        <v>57</v>
      </c>
      <c r="D55" s="12">
        <v>1</v>
      </c>
      <c r="E55" s="17"/>
      <c r="F55" s="17"/>
      <c r="G55" s="22">
        <v>0</v>
      </c>
      <c r="H55" s="46">
        <f>ROUND(D55*ROUND(G55,2),2)</f>
        <v>0</v>
      </c>
    </row>
    <row r="56" spans="1:8" s="8" customFormat="1" x14ac:dyDescent="0.25">
      <c r="A56" s="50">
        <v>21</v>
      </c>
      <c r="B56" s="17" t="s">
        <v>66</v>
      </c>
      <c r="C56" s="17" t="s">
        <v>57</v>
      </c>
      <c r="D56" s="12">
        <v>1</v>
      </c>
      <c r="E56" s="17"/>
      <c r="F56" s="17"/>
      <c r="G56" s="22">
        <v>0</v>
      </c>
      <c r="H56" s="46">
        <f>ROUND(D56*ROUND(G56,2),2)</f>
        <v>0</v>
      </c>
    </row>
    <row r="57" spans="1:8" s="8" customFormat="1" x14ac:dyDescent="0.25">
      <c r="A57" s="50">
        <v>22</v>
      </c>
      <c r="B57" s="17" t="s">
        <v>67</v>
      </c>
      <c r="C57" s="17" t="s">
        <v>57</v>
      </c>
      <c r="D57" s="12">
        <v>1</v>
      </c>
      <c r="E57" s="17"/>
      <c r="F57" s="17"/>
      <c r="G57" s="22">
        <v>0</v>
      </c>
      <c r="H57" s="46">
        <f>ROUND(D57*ROUND(G57,2),2)</f>
        <v>0</v>
      </c>
    </row>
    <row r="58" spans="1:8" s="8" customFormat="1" x14ac:dyDescent="0.25">
      <c r="A58" s="50">
        <v>23</v>
      </c>
      <c r="B58" s="17" t="s">
        <v>68</v>
      </c>
      <c r="C58" s="17" t="s">
        <v>57</v>
      </c>
      <c r="D58" s="12">
        <v>1</v>
      </c>
      <c r="E58" s="17"/>
      <c r="F58" s="17"/>
      <c r="G58" s="22">
        <v>0</v>
      </c>
      <c r="H58" s="46">
        <f>ROUND(D58*ROUND(G58,2),2)</f>
        <v>0</v>
      </c>
    </row>
    <row r="59" spans="1:8" s="8" customFormat="1" x14ac:dyDescent="0.25">
      <c r="A59" s="50">
        <v>24</v>
      </c>
      <c r="B59" s="17" t="s">
        <v>69</v>
      </c>
      <c r="C59" s="17" t="s">
        <v>57</v>
      </c>
      <c r="D59" s="12">
        <v>1</v>
      </c>
      <c r="E59" s="17"/>
      <c r="F59" s="17"/>
      <c r="G59" s="22">
        <v>0</v>
      </c>
      <c r="H59" s="46">
        <f>ROUND(D59*ROUND(G59,2),2)</f>
        <v>0</v>
      </c>
    </row>
    <row r="60" spans="1:8" s="8" customFormat="1" x14ac:dyDescent="0.25">
      <c r="A60" s="50">
        <v>25</v>
      </c>
      <c r="B60" s="17" t="s">
        <v>70</v>
      </c>
      <c r="C60" s="17" t="s">
        <v>57</v>
      </c>
      <c r="D60" s="12">
        <v>1</v>
      </c>
      <c r="E60" s="17"/>
      <c r="F60" s="17"/>
      <c r="G60" s="22">
        <v>0</v>
      </c>
      <c r="H60" s="46">
        <f>ROUND(D60*ROUND(G60,2),2)</f>
        <v>0</v>
      </c>
    </row>
    <row r="61" spans="1:8" s="8" customFormat="1" x14ac:dyDescent="0.25">
      <c r="A61" s="50">
        <v>26</v>
      </c>
      <c r="B61" s="17" t="s">
        <v>71</v>
      </c>
      <c r="C61" s="17" t="s">
        <v>57</v>
      </c>
      <c r="D61" s="12">
        <v>1</v>
      </c>
      <c r="E61" s="17"/>
      <c r="F61" s="17"/>
      <c r="G61" s="22">
        <v>0</v>
      </c>
      <c r="H61" s="46">
        <f>ROUND(D61*ROUND(G61,2),2)</f>
        <v>0</v>
      </c>
    </row>
    <row r="62" spans="1:8" s="8" customFormat="1" x14ac:dyDescent="0.25">
      <c r="A62" s="50">
        <v>27</v>
      </c>
      <c r="B62" s="17" t="s">
        <v>72</v>
      </c>
      <c r="C62" s="17" t="s">
        <v>57</v>
      </c>
      <c r="D62" s="12">
        <v>2</v>
      </c>
      <c r="E62" s="17"/>
      <c r="F62" s="17"/>
      <c r="G62" s="22">
        <v>0</v>
      </c>
      <c r="H62" s="46">
        <f>ROUND(D62*ROUND(G62,2),2)</f>
        <v>0</v>
      </c>
    </row>
    <row r="63" spans="1:8" x14ac:dyDescent="0.25">
      <c r="A63" s="54"/>
      <c r="B63" s="4" t="s">
        <v>73</v>
      </c>
      <c r="C63" s="23"/>
      <c r="D63" s="5" t="s">
        <v>74</v>
      </c>
      <c r="E63" s="23"/>
      <c r="F63" s="23"/>
      <c r="G63" s="23"/>
      <c r="H63" s="47">
        <f>SUM(H36:H62)</f>
        <v>0</v>
      </c>
    </row>
    <row r="64" spans="1:8" x14ac:dyDescent="0.25">
      <c r="A64" s="54"/>
      <c r="B64" s="4" t="s">
        <v>75</v>
      </c>
      <c r="C64" s="23"/>
      <c r="D64" s="23"/>
      <c r="E64" s="23"/>
      <c r="F64" s="23"/>
      <c r="G64" s="23"/>
      <c r="H64" s="47">
        <f>H63*0.18</f>
        <v>0</v>
      </c>
    </row>
    <row r="65" spans="1:8" ht="15.75" thickBot="1" x14ac:dyDescent="0.3">
      <c r="A65" s="55"/>
      <c r="B65" s="31" t="s">
        <v>76</v>
      </c>
      <c r="C65" s="30"/>
      <c r="D65" s="30"/>
      <c r="E65" s="30"/>
      <c r="F65" s="30"/>
      <c r="G65" s="30"/>
      <c r="H65" s="48">
        <f>SUM(H63:H64)</f>
        <v>0</v>
      </c>
    </row>
    <row r="66" spans="1:8" ht="39.950000000000003" customHeight="1" x14ac:dyDescent="0.25">
      <c r="B66" s="24" t="s">
        <v>77</v>
      </c>
      <c r="C66" s="25"/>
      <c r="D66" s="25"/>
      <c r="E66" s="25"/>
      <c r="F66" s="25"/>
      <c r="G66" s="25"/>
      <c r="H66" s="25"/>
    </row>
    <row r="67" spans="1:8" ht="20.100000000000001" customHeight="1" x14ac:dyDescent="0.25">
      <c r="B67" s="27" t="s">
        <v>78</v>
      </c>
      <c r="C67" s="3"/>
      <c r="D67" s="3"/>
      <c r="E67" s="3"/>
      <c r="F67" s="3"/>
      <c r="G67" s="3"/>
      <c r="H67" s="3"/>
    </row>
    <row r="68" spans="1:8" x14ac:dyDescent="0.25">
      <c r="B68" s="1" t="s">
        <v>79</v>
      </c>
      <c r="C68" s="2"/>
      <c r="D68" s="2"/>
      <c r="E68" s="2"/>
      <c r="F68" s="2"/>
      <c r="G68" s="2"/>
      <c r="H68" s="2"/>
    </row>
    <row r="69" spans="1:8" x14ac:dyDescent="0.25">
      <c r="B69" s="26" t="s">
        <v>80</v>
      </c>
      <c r="C69" s="2"/>
      <c r="D69" s="2"/>
      <c r="E69" s="2"/>
      <c r="F69" s="2"/>
      <c r="G69" s="2"/>
      <c r="H69" s="2"/>
    </row>
    <row r="70" spans="1:8" x14ac:dyDescent="0.25">
      <c r="B70" s="26" t="s">
        <v>81</v>
      </c>
      <c r="C70" s="2"/>
      <c r="D70" s="2"/>
      <c r="E70" s="2"/>
      <c r="F70" s="2"/>
      <c r="G70" s="2"/>
      <c r="H70" s="2"/>
    </row>
    <row r="72" spans="1:8" s="8" customFormat="1" x14ac:dyDescent="0.25">
      <c r="B72" s="28" t="s">
        <v>82</v>
      </c>
      <c r="D72" s="28" t="s">
        <v>83</v>
      </c>
      <c r="H72" s="28" t="s">
        <v>84</v>
      </c>
    </row>
    <row r="74" spans="1:8" x14ac:dyDescent="0.25">
      <c r="B74" s="29" t="s">
        <v>85</v>
      </c>
    </row>
  </sheetData>
  <mergeCells count="67">
    <mergeCell ref="B66:H66"/>
    <mergeCell ref="B67:H67"/>
    <mergeCell ref="B68:H68"/>
    <mergeCell ref="B69:H69"/>
    <mergeCell ref="B70:H70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2015-06-03T12:20:51Z</dcterms:created>
  <dcterms:modified xsi:type="dcterms:W3CDTF">2015-06-03T12:23:16Z</dcterms:modified>
</cp:coreProperties>
</file>